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/>
  <xr:revisionPtr revIDLastSave="36" documentId="8_{449F98C4-DF1E-4D3F-9003-64418DD8B3B1}" xr6:coauthVersionLast="47" xr6:coauthVersionMax="47" xr10:uidLastSave="{F3DECBAF-5722-478D-98EF-2D9021126EAE}"/>
  <bookViews>
    <workbookView xWindow="240" yWindow="105" windowWidth="14805" windowHeight="801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F18" i="1" s="1"/>
  <c r="E15" i="1"/>
  <c r="F15" i="1" s="1"/>
  <c r="E13" i="1"/>
  <c r="F13" i="1" s="1"/>
  <c r="E11" i="1"/>
  <c r="F11" i="1" s="1"/>
  <c r="E8" i="1"/>
  <c r="F8" i="1" s="1"/>
  <c r="F23" i="1" s="1"/>
  <c r="E23" i="1" s="1"/>
</calcChain>
</file>

<file path=xl/sharedStrings.xml><?xml version="1.0" encoding="utf-8"?>
<sst xmlns="http://schemas.openxmlformats.org/spreadsheetml/2006/main" count="95" uniqueCount="53">
  <si>
    <t>Obra</t>
  </si>
  <si>
    <t>OR33-ASSESSORIA TÉCNICA À REFORMA DA DELEGACIA DA RECEITA FEDERAL EM CARUARU – PE</t>
  </si>
  <si>
    <t>Desonerado</t>
  </si>
  <si>
    <t>Responsavel pela informação: Mercia Bezerra de Freitas</t>
  </si>
  <si>
    <t>COMPOSIÇÃO ANALÍTICA DOS BENEFÍCIOS E DESPESAS INDIRETAS</t>
  </si>
  <si>
    <t>ITEM</t>
  </si>
  <si>
    <t>DESCRIÇÃO</t>
  </si>
  <si>
    <t>BDI SERVIÇOS</t>
  </si>
  <si>
    <t>BDI SERVIÇOS (ASSESSORIA)</t>
  </si>
  <si>
    <t>1º QUARTIL</t>
  </si>
  <si>
    <t>MÉDIO</t>
  </si>
  <si>
    <t>3º QUARTIL</t>
  </si>
  <si>
    <t>AC</t>
  </si>
  <si>
    <t>ADMINISTRAÇÃO CENTRAL</t>
  </si>
  <si>
    <t> </t>
  </si>
  <si>
    <t>AC 01</t>
  </si>
  <si>
    <t>Despesas Administrativas</t>
  </si>
  <si>
    <t>x</t>
  </si>
  <si>
    <t>AC 02</t>
  </si>
  <si>
    <t>Outros</t>
  </si>
  <si>
    <t>L</t>
  </si>
  <si>
    <t>LUCRO</t>
  </si>
  <si>
    <t>L 01</t>
  </si>
  <si>
    <t>Lucro</t>
  </si>
  <si>
    <t>DF</t>
  </si>
  <si>
    <t>DESPESAS FINANCEIRAS</t>
  </si>
  <si>
    <t>DF 01</t>
  </si>
  <si>
    <t>Despesas Financeiras</t>
  </si>
  <si>
    <t>R</t>
  </si>
  <si>
    <t>SEGUROS, RISCOS e GARANTIAS</t>
  </si>
  <si>
    <t>R 01</t>
  </si>
  <si>
    <t>Seguros e Garantias</t>
  </si>
  <si>
    <t>R 02</t>
  </si>
  <si>
    <t>Riscos</t>
  </si>
  <si>
    <t>T</t>
  </si>
  <si>
    <t>TRIBUTOS</t>
  </si>
  <si>
    <t>T 01</t>
  </si>
  <si>
    <t>ISS</t>
  </si>
  <si>
    <t>T 02</t>
  </si>
  <si>
    <t>PIS</t>
  </si>
  <si>
    <t>T 03</t>
  </si>
  <si>
    <t>COFINS</t>
  </si>
  <si>
    <t>T 04</t>
  </si>
  <si>
    <t>CPRB (INSS)</t>
  </si>
  <si>
    <t>BDI MÁXIMO</t>
  </si>
  <si>
    <t>BDI (%)= {[(1+AC+ R)x(1+DF)X(1+L)]/(1-T)-1}</t>
  </si>
  <si>
    <t>(((1+AC+ R)x(1+DF)X(1+L))/(1-T)-1)</t>
  </si>
  <si>
    <t>LEGENDA:</t>
  </si>
  <si>
    <t>CPRB= Contribuição Previdenciária Sobre Receita Bruta</t>
  </si>
  <si>
    <t>OBS: Para essa composição foram consideradas as diretrizes estipuladas pelo Acordão Nº 2622/2013 do TCU.</t>
  </si>
  <si>
    <t>CÁLCULO BDI REFERÊNCIAL CONFORME  Acórdão 2622/2013 – Plenário</t>
  </si>
  <si>
    <t>CPRB – LEI  14973/2024  - COMEÇOU A VIGORA EM 1º DE JANEIRO 2025 A 31 DE DEZEMBRO DE 2025</t>
  </si>
  <si>
    <t xml:space="preserve">_______________________________________________________________
Mercia Bezerra de Freitas 
Engenheira Civil  
Gênnesis Engenharia - Contrato SRRF04 23/2021 
Superintendência Regional da Receita Federal do Brasil - 4ª Região Fiscal 
(81) 3797-5366 / (81) 9.9450-7777 | mercia.freitas@rfb.gov.br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</si>
</sst>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4"/>
      <color rgb="FF000000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rgb="FF000000"/>
      <name val="Calibri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Calibri"/>
      <family val="2"/>
    </font>
    <font>
      <b/>
      <sz val="8"/>
      <color rgb="FF242021"/>
      <name val="Times#20New#20Roman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305496"/>
      <name val="Arial"/>
      <family val="2"/>
    </font>
    <font>
      <sz val="11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name val="Arial Narrow"/>
      <family val="2"/>
    </font>
    <font>
      <sz val="9"/>
      <color rgb="FF000000"/>
      <name val="Calibri"/>
      <family val="2"/>
    </font>
    <font>
      <sz val="9"/>
      <color rgb="FF000000"/>
      <name val="Arial Narrow"/>
      <family val="2"/>
    </font>
    <font>
      <sz val="9"/>
      <color theme="1"/>
      <name val="Aptos Narrow"/>
      <family val="2"/>
      <scheme val="minor"/>
    </font>
    <font>
      <sz val="9"/>
      <name val="Arial Narrow"/>
      <family val="2"/>
    </font>
    <font>
      <sz val="9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6A6A6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BFBFBF"/>
        <bgColor rgb="FFC3D69B"/>
      </patternFill>
    </fill>
    <fill>
      <patternFill patternType="solid">
        <fgColor rgb="FFD0CEC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0" borderId="7" xfId="0" applyFont="1" applyBorder="1"/>
    <xf numFmtId="0" fontId="4" fillId="0" borderId="2" xfId="0" applyFont="1" applyBorder="1" applyAlignment="1">
      <alignment wrapText="1"/>
    </xf>
    <xf numFmtId="0" fontId="5" fillId="0" borderId="2" xfId="0" applyFont="1" applyBorder="1"/>
    <xf numFmtId="0" fontId="6" fillId="0" borderId="3" xfId="0" applyFont="1" applyBorder="1"/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5" fillId="0" borderId="9" xfId="0" applyFont="1" applyBorder="1"/>
    <xf numFmtId="0" fontId="6" fillId="0" borderId="10" xfId="0" applyFont="1" applyBorder="1"/>
    <xf numFmtId="0" fontId="7" fillId="3" borderId="0" xfId="0" applyFont="1" applyFill="1" applyAlignment="1">
      <alignment wrapText="1"/>
    </xf>
    <xf numFmtId="0" fontId="6" fillId="4" borderId="11" xfId="0" applyFont="1" applyFill="1" applyBorder="1"/>
    <xf numFmtId="0" fontId="6" fillId="4" borderId="12" xfId="0" applyFont="1" applyFill="1" applyBorder="1"/>
    <xf numFmtId="0" fontId="6" fillId="4" borderId="13" xfId="0" applyFont="1" applyFill="1" applyBorder="1"/>
    <xf numFmtId="0" fontId="8" fillId="0" borderId="10" xfId="0" applyFont="1" applyBorder="1"/>
    <xf numFmtId="0" fontId="8" fillId="0" borderId="9" xfId="0" applyFont="1" applyBorder="1"/>
    <xf numFmtId="0" fontId="11" fillId="0" borderId="10" xfId="0" applyFont="1" applyBorder="1" applyAlignment="1">
      <alignment wrapText="1"/>
    </xf>
    <xf numFmtId="0" fontId="12" fillId="0" borderId="10" xfId="0" applyFont="1" applyBorder="1"/>
    <xf numFmtId="0" fontId="13" fillId="0" borderId="10" xfId="0" applyFont="1" applyBorder="1" applyAlignment="1">
      <alignment wrapText="1"/>
    </xf>
    <xf numFmtId="0" fontId="14" fillId="6" borderId="20" xfId="0" applyFont="1" applyFill="1" applyBorder="1" applyAlignment="1">
      <alignment wrapText="1"/>
    </xf>
    <xf numFmtId="10" fontId="14" fillId="6" borderId="20" xfId="0" applyNumberFormat="1" applyFont="1" applyFill="1" applyBorder="1" applyAlignment="1">
      <alignment horizontal="left"/>
    </xf>
    <xf numFmtId="0" fontId="14" fillId="6" borderId="10" xfId="0" applyFont="1" applyFill="1" applyBorder="1"/>
    <xf numFmtId="0" fontId="15" fillId="0" borderId="10" xfId="0" applyFont="1" applyBorder="1"/>
    <xf numFmtId="0" fontId="16" fillId="0" borderId="20" xfId="0" applyFont="1" applyBorder="1" applyAlignment="1">
      <alignment wrapText="1"/>
    </xf>
    <xf numFmtId="10" fontId="16" fillId="0" borderId="20" xfId="0" applyNumberFormat="1" applyFont="1" applyBorder="1" applyAlignment="1">
      <alignment horizontal="left"/>
    </xf>
    <xf numFmtId="0" fontId="16" fillId="0" borderId="10" xfId="0" applyFont="1" applyBorder="1"/>
    <xf numFmtId="0" fontId="15" fillId="7" borderId="10" xfId="0" applyFont="1" applyFill="1" applyBorder="1"/>
    <xf numFmtId="0" fontId="0" fillId="0" borderId="4" xfId="0" applyBorder="1"/>
    <xf numFmtId="0" fontId="15" fillId="0" borderId="4" xfId="0" applyFont="1" applyBorder="1"/>
    <xf numFmtId="0" fontId="16" fillId="4" borderId="10" xfId="0" applyFont="1" applyFill="1" applyBorder="1"/>
    <xf numFmtId="0" fontId="15" fillId="7" borderId="4" xfId="0" applyFont="1" applyFill="1" applyBorder="1"/>
    <xf numFmtId="10" fontId="14" fillId="0" borderId="20" xfId="0" applyNumberFormat="1" applyFont="1" applyBorder="1" applyAlignment="1">
      <alignment horizontal="left"/>
    </xf>
    <xf numFmtId="10" fontId="17" fillId="0" borderId="20" xfId="0" applyNumberFormat="1" applyFont="1" applyBorder="1" applyAlignment="1">
      <alignment horizontal="left"/>
    </xf>
    <xf numFmtId="10" fontId="14" fillId="8" borderId="10" xfId="0" applyNumberFormat="1" applyFont="1" applyFill="1" applyBorder="1" applyAlignment="1">
      <alignment horizontal="left"/>
    </xf>
    <xf numFmtId="0" fontId="14" fillId="0" borderId="10" xfId="0" applyFont="1" applyBorder="1"/>
    <xf numFmtId="0" fontId="18" fillId="0" borderId="0" xfId="0" applyFont="1" applyAlignment="1">
      <alignment wrapText="1"/>
    </xf>
    <xf numFmtId="0" fontId="18" fillId="0" borderId="0" xfId="0" applyFont="1"/>
    <xf numFmtId="0" fontId="6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4" fillId="0" borderId="20" xfId="0" applyFont="1" applyBorder="1" applyAlignment="1">
      <alignment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19" fillId="0" borderId="0" xfId="0" applyFont="1" applyAlignment="1">
      <alignment wrapText="1"/>
    </xf>
    <xf numFmtId="0" fontId="9" fillId="0" borderId="23" xfId="0" applyFont="1" applyBorder="1" applyAlignment="1">
      <alignment horizontal="right" wrapText="1"/>
    </xf>
    <xf numFmtId="0" fontId="9" fillId="0" borderId="21" xfId="0" applyFont="1" applyBorder="1" applyAlignment="1">
      <alignment horizontal="right" wrapText="1"/>
    </xf>
    <xf numFmtId="0" fontId="9" fillId="0" borderId="24" xfId="0" applyFont="1" applyBorder="1" applyAlignment="1">
      <alignment horizontal="right" wrapText="1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14" fillId="6" borderId="21" xfId="0" applyFont="1" applyFill="1" applyBorder="1" applyAlignment="1">
      <alignment wrapText="1"/>
    </xf>
    <xf numFmtId="0" fontId="14" fillId="6" borderId="22" xfId="0" applyFont="1" applyFill="1" applyBorder="1" applyAlignment="1">
      <alignment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7" fillId="3" borderId="9" xfId="0" applyFont="1" applyFill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6" xfId="0" applyFont="1" applyBorder="1" applyAlignment="1">
      <alignment wrapText="1"/>
    </xf>
    <xf numFmtId="10" fontId="14" fillId="9" borderId="20" xfId="0" applyNumberFormat="1" applyFont="1" applyFill="1" applyBorder="1" applyAlignment="1">
      <alignment horizontal="left"/>
    </xf>
    <xf numFmtId="0" fontId="9" fillId="0" borderId="1" xfId="0" applyFont="1" applyBorder="1" applyAlignment="1"/>
    <xf numFmtId="0" fontId="9" fillId="0" borderId="2" xfId="0" applyFont="1" applyBorder="1" applyAlignment="1"/>
    <xf numFmtId="0" fontId="9" fillId="0" borderId="15" xfId="0" applyFont="1" applyBorder="1" applyAlignment="1"/>
    <xf numFmtId="0" fontId="10" fillId="5" borderId="9" xfId="0" applyFont="1" applyFill="1" applyBorder="1" applyAlignment="1"/>
    <xf numFmtId="0" fontId="10" fillId="5" borderId="10" xfId="0" applyFont="1" applyFill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14" fillId="6" borderId="21" xfId="0" applyFont="1" applyFill="1" applyBorder="1" applyAlignment="1"/>
    <xf numFmtId="0" fontId="14" fillId="6" borderId="22" xfId="0" applyFont="1" applyFill="1" applyBorder="1" applyAlignment="1"/>
    <xf numFmtId="0" fontId="16" fillId="0" borderId="21" xfId="0" applyFont="1" applyBorder="1" applyAlignment="1"/>
    <xf numFmtId="0" fontId="16" fillId="0" borderId="22" xfId="0" applyFont="1" applyBorder="1" applyAlignment="1"/>
    <xf numFmtId="0" fontId="14" fillId="0" borderId="21" xfId="0" applyFont="1" applyBorder="1" applyAlignment="1"/>
    <xf numFmtId="0" fontId="14" fillId="0" borderId="22" xfId="0" applyFont="1" applyBorder="1" applyAlignment="1"/>
    <xf numFmtId="0" fontId="2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tabSelected="1" workbookViewId="0">
      <selection activeCell="K25" sqref="K25"/>
    </sheetView>
  </sheetViews>
  <sheetFormatPr defaultRowHeight="15"/>
  <cols>
    <col min="6" max="6" width="9.140625" hidden="1" customWidth="1"/>
    <col min="9" max="9" width="15.42578125" customWidth="1"/>
  </cols>
  <sheetData>
    <row r="1" spans="1:9">
      <c r="A1" s="1"/>
      <c r="B1" s="2"/>
      <c r="C1" s="3"/>
      <c r="D1" s="59" t="s">
        <v>0</v>
      </c>
      <c r="E1" s="59"/>
      <c r="F1" s="59"/>
      <c r="G1" s="59"/>
      <c r="H1" s="59"/>
      <c r="I1" s="59"/>
    </row>
    <row r="2" spans="1:9" ht="60" customHeight="1">
      <c r="A2" s="4"/>
      <c r="B2" s="5"/>
      <c r="C2" s="6"/>
      <c r="D2" s="60" t="s">
        <v>1</v>
      </c>
      <c r="E2" s="60"/>
      <c r="F2" s="60"/>
      <c r="G2" s="60"/>
      <c r="H2" s="60"/>
      <c r="I2" s="7" t="s">
        <v>2</v>
      </c>
    </row>
    <row r="3" spans="1:9">
      <c r="A3" s="61" t="s">
        <v>3</v>
      </c>
      <c r="B3" s="62"/>
      <c r="C3" s="62"/>
      <c r="D3" s="62"/>
      <c r="E3" s="62"/>
      <c r="F3" s="8"/>
      <c r="G3" s="9"/>
      <c r="H3" s="9"/>
      <c r="I3" s="10"/>
    </row>
    <row r="4" spans="1:9">
      <c r="A4" s="11"/>
      <c r="B4" s="12"/>
      <c r="C4" s="12"/>
      <c r="D4" s="12"/>
      <c r="E4" s="12"/>
      <c r="F4" s="12"/>
      <c r="G4" s="13"/>
      <c r="H4" s="13"/>
      <c r="I4" s="14"/>
    </row>
    <row r="5" spans="1:9" ht="15.75">
      <c r="A5" s="63" t="s">
        <v>4</v>
      </c>
      <c r="B5" s="64"/>
      <c r="C5" s="64"/>
      <c r="D5" s="64"/>
      <c r="E5" s="64"/>
      <c r="F5" s="15"/>
      <c r="G5" s="16"/>
      <c r="H5" s="17"/>
      <c r="I5" s="18"/>
    </row>
    <row r="6" spans="1:9" ht="16.5">
      <c r="A6" s="65" t="s">
        <v>5</v>
      </c>
      <c r="B6" s="68" t="s">
        <v>6</v>
      </c>
      <c r="C6" s="69"/>
      <c r="D6" s="70"/>
      <c r="E6" s="19"/>
      <c r="F6" s="20"/>
      <c r="G6" s="71" t="s">
        <v>7</v>
      </c>
      <c r="H6" s="71"/>
      <c r="I6" s="72"/>
    </row>
    <row r="7" spans="1:9" ht="68.25">
      <c r="A7" s="66"/>
      <c r="B7" s="73"/>
      <c r="C7" s="74"/>
      <c r="D7" s="75"/>
      <c r="E7" s="21" t="s">
        <v>8</v>
      </c>
      <c r="F7" s="21"/>
      <c r="G7" s="22" t="s">
        <v>9</v>
      </c>
      <c r="H7" s="23" t="s">
        <v>10</v>
      </c>
      <c r="I7" s="23" t="s">
        <v>11</v>
      </c>
    </row>
    <row r="8" spans="1:9" ht="15.75">
      <c r="A8" s="24" t="s">
        <v>12</v>
      </c>
      <c r="B8" s="76" t="s">
        <v>13</v>
      </c>
      <c r="C8" s="76"/>
      <c r="D8" s="77"/>
      <c r="E8" s="25">
        <f>E9+E10</f>
        <v>0.03</v>
      </c>
      <c r="F8" s="26">
        <f>E8/100</f>
        <v>2.9999999999999997E-4</v>
      </c>
      <c r="G8" s="27" t="s">
        <v>14</v>
      </c>
      <c r="H8" s="27" t="s">
        <v>14</v>
      </c>
      <c r="I8" s="27" t="s">
        <v>14</v>
      </c>
    </row>
    <row r="9" spans="1:9" ht="15.75">
      <c r="A9" s="28" t="s">
        <v>15</v>
      </c>
      <c r="B9" s="78" t="s">
        <v>16</v>
      </c>
      <c r="C9" s="78"/>
      <c r="D9" s="79"/>
      <c r="E9" s="29">
        <v>0.03</v>
      </c>
      <c r="F9" s="30"/>
      <c r="G9" s="31" t="s">
        <v>17</v>
      </c>
      <c r="H9" s="32"/>
      <c r="I9" s="27" t="s">
        <v>14</v>
      </c>
    </row>
    <row r="10" spans="1:9" ht="15.75">
      <c r="A10" s="28" t="s">
        <v>18</v>
      </c>
      <c r="B10" s="78" t="s">
        <v>19</v>
      </c>
      <c r="C10" s="78"/>
      <c r="D10" s="79"/>
      <c r="E10" s="29">
        <v>0</v>
      </c>
      <c r="F10" s="30"/>
      <c r="G10" s="27" t="s">
        <v>14</v>
      </c>
      <c r="H10" s="33" t="s">
        <v>14</v>
      </c>
      <c r="I10" s="27" t="s">
        <v>14</v>
      </c>
    </row>
    <row r="11" spans="1:9" ht="15.75">
      <c r="A11" s="24" t="s">
        <v>20</v>
      </c>
      <c r="B11" s="76" t="s">
        <v>21</v>
      </c>
      <c r="C11" s="76"/>
      <c r="D11" s="77"/>
      <c r="E11" s="25">
        <f>E12</f>
        <v>6.1600000000000002E-2</v>
      </c>
      <c r="F11" s="34">
        <f>E11/100</f>
        <v>6.1600000000000001E-4</v>
      </c>
      <c r="G11" s="27" t="s">
        <v>14</v>
      </c>
      <c r="H11" s="33" t="s">
        <v>14</v>
      </c>
      <c r="I11" s="27" t="s">
        <v>14</v>
      </c>
    </row>
    <row r="12" spans="1:9" ht="15.75">
      <c r="A12" s="28" t="s">
        <v>22</v>
      </c>
      <c r="B12" s="78" t="s">
        <v>23</v>
      </c>
      <c r="C12" s="78"/>
      <c r="D12" s="79"/>
      <c r="E12" s="29">
        <v>6.1600000000000002E-2</v>
      </c>
      <c r="F12" s="30"/>
      <c r="G12" s="31" t="s">
        <v>17</v>
      </c>
      <c r="H12" s="32"/>
      <c r="I12" s="27" t="s">
        <v>14</v>
      </c>
    </row>
    <row r="13" spans="1:9" ht="15.75">
      <c r="A13" s="24" t="s">
        <v>24</v>
      </c>
      <c r="B13" s="57" t="s">
        <v>25</v>
      </c>
      <c r="C13" s="57"/>
      <c r="D13" s="58"/>
      <c r="E13" s="25">
        <f>E14</f>
        <v>5.8999999999999999E-3</v>
      </c>
      <c r="F13" s="34">
        <f>E13/100</f>
        <v>5.8999999999999998E-5</v>
      </c>
      <c r="G13" s="27" t="s">
        <v>14</v>
      </c>
      <c r="H13" s="33" t="s">
        <v>14</v>
      </c>
      <c r="I13" s="27" t="s">
        <v>14</v>
      </c>
    </row>
    <row r="14" spans="1:9" ht="15.75">
      <c r="A14" s="28" t="s">
        <v>26</v>
      </c>
      <c r="B14" s="78" t="s">
        <v>27</v>
      </c>
      <c r="C14" s="78"/>
      <c r="D14" s="79"/>
      <c r="E14" s="29">
        <v>5.8999999999999999E-3</v>
      </c>
      <c r="F14" s="30"/>
      <c r="G14" s="31" t="s">
        <v>17</v>
      </c>
      <c r="H14" s="32"/>
      <c r="I14" s="27" t="s">
        <v>14</v>
      </c>
    </row>
    <row r="15" spans="1:9" ht="15.75">
      <c r="A15" s="24" t="s">
        <v>28</v>
      </c>
      <c r="B15" s="76" t="s">
        <v>29</v>
      </c>
      <c r="C15" s="76"/>
      <c r="D15" s="77"/>
      <c r="E15" s="25">
        <f>E17+E16</f>
        <v>1.77E-2</v>
      </c>
      <c r="F15" s="34">
        <f>E15/100</f>
        <v>1.7699999999999999E-4</v>
      </c>
      <c r="G15" s="27" t="s">
        <v>14</v>
      </c>
      <c r="H15" s="33" t="s">
        <v>14</v>
      </c>
      <c r="I15" s="27" t="s">
        <v>14</v>
      </c>
    </row>
    <row r="16" spans="1:9" ht="15.75">
      <c r="A16" s="28" t="s">
        <v>30</v>
      </c>
      <c r="B16" s="78" t="s">
        <v>31</v>
      </c>
      <c r="C16" s="78"/>
      <c r="D16" s="79"/>
      <c r="E16" s="29">
        <v>8.0000000000000002E-3</v>
      </c>
      <c r="F16" s="30"/>
      <c r="G16" s="27" t="s">
        <v>14</v>
      </c>
      <c r="H16" s="35" t="s">
        <v>17</v>
      </c>
      <c r="I16" s="27" t="s">
        <v>14</v>
      </c>
    </row>
    <row r="17" spans="1:18" ht="15.75">
      <c r="A17" s="28" t="s">
        <v>32</v>
      </c>
      <c r="B17" s="78" t="s">
        <v>33</v>
      </c>
      <c r="C17" s="78"/>
      <c r="D17" s="79"/>
      <c r="E17" s="29">
        <v>9.7000000000000003E-3</v>
      </c>
      <c r="F17" s="30"/>
      <c r="G17" s="31" t="s">
        <v>17</v>
      </c>
      <c r="H17" s="32"/>
      <c r="I17" s="27" t="s">
        <v>14</v>
      </c>
    </row>
    <row r="18" spans="1:18" ht="15.75">
      <c r="A18" s="24" t="s">
        <v>34</v>
      </c>
      <c r="B18" s="76" t="s">
        <v>35</v>
      </c>
      <c r="C18" s="76"/>
      <c r="D18" s="77"/>
      <c r="E18" s="25">
        <f>E19+E20+E21+E22</f>
        <v>9.35E-2</v>
      </c>
      <c r="F18" s="34">
        <f>E18/100</f>
        <v>9.3499999999999996E-4</v>
      </c>
      <c r="G18" s="27" t="s">
        <v>14</v>
      </c>
      <c r="H18" s="33" t="s">
        <v>14</v>
      </c>
      <c r="I18" s="27" t="s">
        <v>14</v>
      </c>
    </row>
    <row r="19" spans="1:18" ht="15.75">
      <c r="A19" s="28" t="s">
        <v>36</v>
      </c>
      <c r="B19" s="78" t="s">
        <v>37</v>
      </c>
      <c r="C19" s="78"/>
      <c r="D19" s="79"/>
      <c r="E19" s="36">
        <v>0.03</v>
      </c>
      <c r="F19" s="30"/>
      <c r="G19" s="27" t="s">
        <v>14</v>
      </c>
      <c r="H19" s="27" t="s">
        <v>14</v>
      </c>
      <c r="I19" s="27" t="s">
        <v>14</v>
      </c>
    </row>
    <row r="20" spans="1:18" ht="15.75">
      <c r="A20" s="28" t="s">
        <v>38</v>
      </c>
      <c r="B20" s="78" t="s">
        <v>39</v>
      </c>
      <c r="C20" s="78"/>
      <c r="D20" s="79"/>
      <c r="E20" s="37">
        <v>6.4999999999999997E-3</v>
      </c>
      <c r="F20" s="30"/>
      <c r="G20" s="27" t="s">
        <v>14</v>
      </c>
      <c r="H20" s="27" t="s">
        <v>14</v>
      </c>
      <c r="I20" s="27" t="s">
        <v>14</v>
      </c>
    </row>
    <row r="21" spans="1:18" ht="15.75">
      <c r="A21" s="28" t="s">
        <v>40</v>
      </c>
      <c r="B21" s="78" t="s">
        <v>41</v>
      </c>
      <c r="C21" s="78"/>
      <c r="D21" s="79"/>
      <c r="E21" s="37">
        <v>0.03</v>
      </c>
      <c r="F21" s="30"/>
      <c r="G21" s="27" t="s">
        <v>14</v>
      </c>
      <c r="H21" s="27" t="s">
        <v>14</v>
      </c>
      <c r="I21" s="27" t="s">
        <v>14</v>
      </c>
    </row>
    <row r="22" spans="1:18" ht="15.75">
      <c r="A22" s="47" t="s">
        <v>42</v>
      </c>
      <c r="B22" s="80" t="s">
        <v>43</v>
      </c>
      <c r="C22" s="80"/>
      <c r="D22" s="81"/>
      <c r="E22" s="67">
        <v>2.7E-2</v>
      </c>
      <c r="F22" s="30"/>
      <c r="G22" s="27" t="s">
        <v>14</v>
      </c>
      <c r="H22" s="27" t="s">
        <v>14</v>
      </c>
      <c r="I22" s="27" t="s">
        <v>14</v>
      </c>
    </row>
    <row r="23" spans="1:18" ht="16.5">
      <c r="A23" s="52" t="s">
        <v>44</v>
      </c>
      <c r="B23" s="53"/>
      <c r="C23" s="53"/>
      <c r="D23" s="54"/>
      <c r="E23" s="38">
        <f>F23</f>
        <v>0.20893118429090585</v>
      </c>
      <c r="F23" s="39">
        <f>(((1+F8+ F15)*(1+F13)*(1+F11))/(1-F18)-1)*100</f>
        <v>0.20893118429090585</v>
      </c>
      <c r="G23" s="27" t="s">
        <v>14</v>
      </c>
      <c r="H23" s="27" t="s">
        <v>14</v>
      </c>
      <c r="I23" s="27" t="s">
        <v>14</v>
      </c>
    </row>
    <row r="24" spans="1:18" ht="16.5">
      <c r="A24" s="40"/>
      <c r="B24" s="41"/>
      <c r="C24" s="41"/>
      <c r="D24" s="42"/>
      <c r="E24" s="41"/>
      <c r="F24" s="41"/>
      <c r="G24" s="42"/>
      <c r="H24" s="42"/>
      <c r="I24" s="42"/>
    </row>
    <row r="25" spans="1:18" ht="39.75" customHeight="1">
      <c r="A25" s="55" t="s">
        <v>45</v>
      </c>
      <c r="B25" s="55"/>
      <c r="C25" s="55"/>
      <c r="D25" s="55"/>
      <c r="E25" s="41"/>
      <c r="F25" s="39" t="s">
        <v>46</v>
      </c>
      <c r="G25" s="42"/>
      <c r="H25" s="42"/>
      <c r="I25" s="42"/>
    </row>
    <row r="26" spans="1:18" ht="16.5">
      <c r="A26" s="40"/>
      <c r="B26" s="41"/>
      <c r="C26" s="41"/>
      <c r="D26" s="42"/>
      <c r="E26" s="41"/>
      <c r="F26" s="41"/>
      <c r="G26" s="42"/>
      <c r="H26" s="42"/>
      <c r="I26" s="42"/>
    </row>
    <row r="27" spans="1:18" s="46" customFormat="1" ht="13.5">
      <c r="A27" s="56" t="s">
        <v>47</v>
      </c>
      <c r="B27" s="56"/>
      <c r="C27" s="56"/>
      <c r="D27" s="44"/>
      <c r="E27" s="45"/>
      <c r="F27" s="45"/>
      <c r="G27" s="44"/>
      <c r="H27" s="44"/>
      <c r="I27" s="44"/>
    </row>
    <row r="28" spans="1:18" s="46" customFormat="1" ht="30.75" customHeight="1">
      <c r="A28" s="50" t="s">
        <v>48</v>
      </c>
      <c r="B28" s="50"/>
      <c r="C28" s="50"/>
      <c r="D28" s="50"/>
      <c r="E28" s="45"/>
      <c r="F28" s="45"/>
      <c r="G28" s="44"/>
      <c r="H28" s="44"/>
      <c r="I28" s="44"/>
    </row>
    <row r="29" spans="1:18" s="46" customFormat="1" ht="33" customHeight="1">
      <c r="A29" s="51" t="s">
        <v>49</v>
      </c>
      <c r="B29" s="51"/>
      <c r="C29" s="51"/>
      <c r="D29" s="51"/>
      <c r="E29" s="45"/>
      <c r="F29" s="45"/>
      <c r="G29" s="44"/>
      <c r="H29" s="44"/>
      <c r="I29" s="44"/>
    </row>
    <row r="30" spans="1:18" s="46" customFormat="1" ht="26.25" customHeight="1">
      <c r="A30" s="51" t="s">
        <v>50</v>
      </c>
      <c r="B30" s="82"/>
      <c r="C30" s="82"/>
      <c r="D30" s="82"/>
      <c r="E30" s="43"/>
      <c r="F30" s="43"/>
      <c r="G30" s="44"/>
      <c r="H30" s="44"/>
      <c r="I30" s="44"/>
    </row>
    <row r="31" spans="1:18" s="46" customFormat="1" ht="38.25" customHeight="1">
      <c r="A31" s="51" t="s">
        <v>51</v>
      </c>
      <c r="B31" s="82"/>
      <c r="C31" s="82"/>
      <c r="D31" s="82"/>
      <c r="E31" s="43"/>
      <c r="F31" s="43"/>
      <c r="G31" s="44"/>
      <c r="H31" s="44"/>
      <c r="I31" s="44"/>
      <c r="J31"/>
      <c r="K31"/>
      <c r="L31"/>
      <c r="M31"/>
      <c r="N31"/>
      <c r="O31"/>
      <c r="P31"/>
      <c r="Q31"/>
      <c r="R31"/>
    </row>
    <row r="32" spans="1:18" ht="16.5" customHeight="1">
      <c r="A32" s="40"/>
      <c r="B32" s="41"/>
      <c r="C32" s="41"/>
      <c r="D32" s="42"/>
      <c r="E32" s="41"/>
      <c r="F32" s="41"/>
      <c r="G32" s="42"/>
      <c r="H32" s="42"/>
      <c r="I32" s="42"/>
    </row>
    <row r="33" spans="2:11" ht="64.5" customHeight="1"/>
    <row r="34" spans="2:11" ht="81" customHeight="1">
      <c r="B34" s="49" t="s">
        <v>52</v>
      </c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8"/>
      <c r="C35" s="48"/>
      <c r="D35" s="48"/>
      <c r="E35" s="48"/>
      <c r="F35" s="48"/>
      <c r="G35" s="48"/>
      <c r="H35" s="48"/>
      <c r="I35" s="48"/>
      <c r="J35" s="48"/>
    </row>
    <row r="36" spans="2:11">
      <c r="B36" s="48"/>
      <c r="C36" s="48"/>
      <c r="D36" s="48"/>
      <c r="E36" s="48"/>
      <c r="F36" s="48"/>
      <c r="G36" s="48"/>
      <c r="H36" s="48"/>
      <c r="I36" s="48"/>
      <c r="J36" s="48"/>
    </row>
    <row r="37" spans="2:11">
      <c r="B37" s="48"/>
      <c r="C37" s="48"/>
      <c r="D37" s="48"/>
      <c r="E37" s="48"/>
      <c r="F37" s="48"/>
      <c r="G37" s="48"/>
      <c r="H37" s="48"/>
      <c r="I37" s="48"/>
      <c r="J37" s="48"/>
    </row>
    <row r="38" spans="2:11">
      <c r="B38" s="48"/>
      <c r="C38" s="48"/>
      <c r="D38" s="48"/>
      <c r="E38" s="48"/>
      <c r="F38" s="48"/>
      <c r="G38" s="48"/>
      <c r="H38" s="48"/>
      <c r="I38" s="48"/>
      <c r="J38" s="48"/>
    </row>
    <row r="39" spans="2:11">
      <c r="B39" s="48"/>
      <c r="C39" s="48"/>
      <c r="D39" s="48"/>
      <c r="E39" s="48"/>
      <c r="F39" s="48"/>
      <c r="G39" s="48"/>
      <c r="H39" s="48"/>
      <c r="I39" s="48"/>
      <c r="J39" s="48"/>
    </row>
  </sheetData>
  <mergeCells count="30">
    <mergeCell ref="D1:I1"/>
    <mergeCell ref="D2:H2"/>
    <mergeCell ref="A3:E3"/>
    <mergeCell ref="A5:E5"/>
    <mergeCell ref="A6:A7"/>
    <mergeCell ref="B6:D7"/>
    <mergeCell ref="G6:I6"/>
    <mergeCell ref="A27:C2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0:D20"/>
    <mergeCell ref="B21:D21"/>
    <mergeCell ref="B22:D22"/>
    <mergeCell ref="A23:D23"/>
    <mergeCell ref="A25:D25"/>
    <mergeCell ref="B34:K34"/>
    <mergeCell ref="A28:D28"/>
    <mergeCell ref="A29:D29"/>
    <mergeCell ref="A30:D30"/>
    <mergeCell ref="A31:D3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A0BDB9A418447A4781BA6F1300CDF" ma:contentTypeVersion="18" ma:contentTypeDescription="Create a new document." ma:contentTypeScope="" ma:versionID="9f86a05b7f46581966328db0b64b45bb">
  <xsd:schema xmlns:xsd="http://www.w3.org/2001/XMLSchema" xmlns:xs="http://www.w3.org/2001/XMLSchema" xmlns:p="http://schemas.microsoft.com/office/2006/metadata/properties" xmlns:ns2="eb92a76c-c4f7-495e-a2d5-84fb8c69d200" xmlns:ns3="b5d7f41f-f9cb-4af0-8baa-a79eaf546006" xmlns:ns4="1c343fe7-d293-48f8-95a0-508e3568d6db" targetNamespace="http://schemas.microsoft.com/office/2006/metadata/properties" ma:root="true" ma:fieldsID="c3bad0f108db631e9b2c9f0d06fffa18" ns2:_="" ns3:_="" ns4:_="">
    <xsd:import namespace="eb92a76c-c4f7-495e-a2d5-84fb8c69d200"/>
    <xsd:import namespace="b5d7f41f-f9cb-4af0-8baa-a79eaf546006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2a76c-c4f7-495e-a2d5-84fb8c69d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7f41f-f9cb-4af0-8baa-a79eaf5460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78898d5-c1d3-42a7-9032-317a06ff93d3}" ma:internalName="TaxCatchAll" ma:showField="CatchAllData" ma:web="b5d7f41f-f9cb-4af0-8baa-a79eaf5460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eb92a76c-c4f7-495e-a2d5-84fb8c69d2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367439-A123-4066-8B1F-2319591C4B86}"/>
</file>

<file path=customXml/itemProps2.xml><?xml version="1.0" encoding="utf-8"?>
<ds:datastoreItem xmlns:ds="http://schemas.openxmlformats.org/officeDocument/2006/customXml" ds:itemID="{53979B51-3320-48F0-B67E-33F57AB41039}"/>
</file>

<file path=customXml/itemProps3.xml><?xml version="1.0" encoding="utf-8"?>
<ds:datastoreItem xmlns:ds="http://schemas.openxmlformats.org/officeDocument/2006/customXml" ds:itemID="{42CC2DAF-6B93-424E-9C35-5B31A93637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Mercia Bezerra de Freitas</cp:lastModifiedBy>
  <cp:revision/>
  <dcterms:created xsi:type="dcterms:W3CDTF">2025-09-29T18:14:17Z</dcterms:created>
  <dcterms:modified xsi:type="dcterms:W3CDTF">2026-05-29T19:56:11Z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0x010100057A0BDB9A418447A4781BA6F1300CDF</vt:lpwstr>
  </property>
  <property fmtid="{D5CDD505-2E9C-101B-9397-08002B2CF9AE}" pid="3" name="MediaServiceImageTags">
    <vt:lpwstr/>
  </property>
</Properties>
</file>